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0A84A7BE-F7CD-4E02-A7BA-88A051C745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<sst xmlns="http://schemas.openxmlformats.org/spreadsheetml/2006/main" count="63" uniqueCount="63">
  <si>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</si>
  <si>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</si>
  <si>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</si>
  <si>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</si>
  <si>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</si>
  <si>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</si>
  <si>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</si>
  <si>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</si>
  <si>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</si>
  <si>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</si>
  <si>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</si>
  <si>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</si>
  <si>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</si>
  <si>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</si>
  <si>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</si>
  <si>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</si>
  <si>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</si>
  <si>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</si>
  <si>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</si>
  <si>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</si>
  <si>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</si>
  <si>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</si>
  <si>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</si>
  <si>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</si>
  <si>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</si>
  <si>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</si>
  <si>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</si>
  <si>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</si>
  <si>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</si>
  <si>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</si>
  <si>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</si>
  <si>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</si>
  <si>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</si>
  <si>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</si>
  <si>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</si>
  <si>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</si>
  <si>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</si>
  <si>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</si>
  <si>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</si>
  <si>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</si>
  <si>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</si>
  <si>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</si>
  <si>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</si>
  <si>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</si>
  <si>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</si>
  <si>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</si>
  <si>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</si>
  <si>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</si>
  <si>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</si>
  <si>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</si>
  <si>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</si>
  <si>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</si>
  <si>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</si>
  <si>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</si>
  <si>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</si>
  <si>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</si>
  <si>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</si>
  <si>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Rio Verde, Rio do Tigre, Fazenda Piovesan e Fazenda Chicão, com retorno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</si>
  <si>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</t>
    </r>
  </si>
  <si>
    <r>
      <t xml:space="preserve">Capacidade de pasageiros do veículo: </t>
    </r>
    <r>
      <rPr>
        <sz val="10"/>
        <color theme="1"/>
        <rFont val="Arial"/>
        <family val="2"/>
      </rPr>
      <t>Mínimo de 20 lugares</t>
    </r>
  </si>
  <si>
    <t>Total na Troca - 15 Litros</t>
  </si>
  <si>
    <t>Preço Do Litro Diesel</t>
  </si>
  <si>
    <t xml:space="preserve">Total na Troca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</si>
</sst>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10" zoomScale="140" zoomScaleNormal="140" workbookViewId="0">
      <selection activeCell="C44" sqref="C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12.75" customHeight="1" x14ac:dyDescent="0.3">
      <c r="A7" s="29" t="s">
        <v>57</v>
      </c>
      <c r="B7" s="30"/>
      <c r="C7" s="30"/>
      <c r="D7" s="31"/>
    </row>
    <row r="8" spans="1:4" x14ac:dyDescent="0.3">
      <c r="A8" s="39" t="s">
        <v>58</v>
      </c>
      <c r="B8" s="40"/>
      <c r="C8" s="40"/>
      <c r="D8" s="41"/>
    </row>
    <row r="9" spans="1:4" ht="15" customHeight="1" x14ac:dyDescent="0.3">
      <c r="A9" s="36" t="s">
        <v>59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78</v>
      </c>
    </row>
    <row r="14" spans="1:4" ht="15" customHeight="1" x14ac:dyDescent="0.3">
      <c r="A14" s="33" t="s">
        <v>48</v>
      </c>
      <c r="B14" s="34"/>
      <c r="C14" s="35"/>
      <c r="D14" s="6">
        <f>D13*D11/10</f>
        <v>1560</v>
      </c>
    </row>
    <row r="15" spans="1:4" ht="15" customHeight="1" x14ac:dyDescent="0.3">
      <c r="A15" s="33" t="s">
        <v>53</v>
      </c>
      <c r="B15" s="34"/>
      <c r="C15" s="35"/>
      <c r="D15" s="5">
        <f>D13*D11</f>
        <v>15600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3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2.2833333333333332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1560</v>
      </c>
    </row>
    <row r="24" spans="1:4" x14ac:dyDescent="0.3">
      <c r="A24" s="8" t="s">
        <v>60</v>
      </c>
      <c r="B24" s="7">
        <f>15*26</f>
        <v>390</v>
      </c>
      <c r="C24" s="10" t="s">
        <v>7</v>
      </c>
      <c r="D24" s="13">
        <f>D22/D23</f>
        <v>0.16826923076923078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7.8E-2</v>
      </c>
      <c r="C26" s="12" t="s">
        <v>19</v>
      </c>
      <c r="D26" s="7">
        <v>1300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108.33333333333333</v>
      </c>
    </row>
    <row r="28" spans="1:4" x14ac:dyDescent="0.3">
      <c r="A28" s="8" t="s">
        <v>23</v>
      </c>
      <c r="B28" s="7">
        <v>1800</v>
      </c>
      <c r="C28" s="12" t="s">
        <v>10</v>
      </c>
      <c r="D28" s="7">
        <f>D26/12</f>
        <v>108.33333333333333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36.111111111111107</v>
      </c>
    </row>
    <row r="30" spans="1:4" x14ac:dyDescent="0.3">
      <c r="A30" s="8" t="s">
        <v>62</v>
      </c>
      <c r="B30" s="7">
        <f>B28*B29</f>
        <v>7200</v>
      </c>
      <c r="C30" s="8" t="s">
        <v>8</v>
      </c>
      <c r="D30" s="7">
        <f>D26*0.08</f>
        <v>104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273</v>
      </c>
    </row>
    <row r="32" spans="1:4" x14ac:dyDescent="0.3">
      <c r="A32" s="10" t="s">
        <v>51</v>
      </c>
      <c r="B32" s="13">
        <f>B30/B31</f>
        <v>0.28799999999999998</v>
      </c>
      <c r="C32" s="8" t="s">
        <v>13</v>
      </c>
      <c r="D32" s="7">
        <f>D26+D27+D28+D29+D30+D31</f>
        <v>1929.7777777777776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1.2370370370370369</v>
      </c>
    </row>
    <row r="34" spans="1:4" x14ac:dyDescent="0.3">
      <c r="A34" s="8" t="s">
        <v>22</v>
      </c>
      <c r="B34" s="7">
        <v>600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0.38461538461538464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0.12413461538461538</v>
      </c>
    </row>
    <row r="42" spans="1:4" x14ac:dyDescent="0.3">
      <c r="A42" s="10" t="s">
        <v>42</v>
      </c>
      <c r="B42" s="16">
        <f>B32+B26+B21+B35</f>
        <v>3.0339487179487179</v>
      </c>
      <c r="C42" s="10" t="s">
        <v>16</v>
      </c>
      <c r="D42" s="16">
        <f>D41+D33+D24</f>
        <v>1.5294408831908832</v>
      </c>
    </row>
    <row r="43" spans="1:4" x14ac:dyDescent="0.3">
      <c r="A43" s="17" t="s">
        <v>43</v>
      </c>
      <c r="B43" s="18"/>
      <c r="C43" s="18"/>
      <c r="D43" s="19">
        <f>D42+B42</f>
        <v>4.5633896011396011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5.7042370014245014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2022-06-08T18:53:47Z</cp:lastPrinted>
  <dcterms:created xsi:type="dcterms:W3CDTF">2015-05-07T11:14:26Z</dcterms:created>
  <dcterms:modified xsi:type="dcterms:W3CDTF">2022-06-08T18:54:14Z</dcterms:modified>
</cp:coreProperties>
</file>